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сведения\"/>
    </mc:Choice>
  </mc:AlternateContent>
  <xr:revisionPtr revIDLastSave="0" documentId="13_ncr:1_{F55FCBF5-5BB7-4A19-8F77-336B7EAEA7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91029"/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H5" i="2"/>
  <c r="G5" i="2"/>
</calcChain>
</file>

<file path=xl/sharedStrings.xml><?xml version="1.0" encoding="utf-8"?>
<sst xmlns="http://schemas.openxmlformats.org/spreadsheetml/2006/main" count="181" uniqueCount="116">
  <si>
    <t>Наименование показателя</t>
  </si>
  <si>
    <t>Разд.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</si>
  <si>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</si>
  <si>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</si>
  <si>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</si>
  <si>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</si>
  <si>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</si>
  <si>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</si>
  <si>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</si>
  <si>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</si>
  <si>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</si>
  <si>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</si>
  <si>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</si>
  <si>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</si>
  <si>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</si>
  <si>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</si>
  <si>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</si>
  <si>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</si>
  <si>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</si>
  <si>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</si>
  <si>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</si>
  <si>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</si>
  <si>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</si>
  <si>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</si>
  <si>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</si>
  <si>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</si>
  <si>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</si>
  <si>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</si>
  <si>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</si>
  <si>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</si>
  <si>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</si>
  <si>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</si>
  <si>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</si>
  <si>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</si>
  <si>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</si>
  <si>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</si>
  <si>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</si>
  <si>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</si>
  <si>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</si>
  <si>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</si>
  <si>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</si>
  <si>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</si>
  <si>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</si>
  <si>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</si>
  <si>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</si>
  <si>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</si>
  <si>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</si>
  <si>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</si>
  <si>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</si>
  <si>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</si>
  <si>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</si>
  <si>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</si>
  <si>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</si>
  <si>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</si>
  <si>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</si>
  <si>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</si>
  <si>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</si>
  <si>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</si>
  <si>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</si>
  <si>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</si>
  <si>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</si>
  <si>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</si>
  <si>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</si>
  <si>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</si>
  <si>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</si>
  <si>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</si>
  <si>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</si>
  <si>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</si>
  <si>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</si>
  <si>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</si>
  <si>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</si>
  <si>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</si>
  <si>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</si>
  <si>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</si>
  <si>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</si>
  <si>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</si>
  <si>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</si>
  <si>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</si>
  <si>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</si>
  <si>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</si>
  <si>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</si>
  <si>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</si>
  <si>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</si>
  <si>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</si>
  <si>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</si>
  <si>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</si>
  <si>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</si>
  <si>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</si>
  <si>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</si>
  <si>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</si>
  <si>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</si>
  <si>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</si>
  <si>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</si>
  <si>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</si>
  <si>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</si>
  <si>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</si>
  <si>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</si>
  <si>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</si>
  <si>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сводной бюджетной росписи</t>
  </si>
  <si>
    <t>Процент исполнения к первоначальной сводной бюджетной росписи</t>
  </si>
  <si>
    <t>Причина отклонения от плана</t>
  </si>
  <si>
    <t xml:space="preserve"> Расходы произведены в соответствии с фактической потребностью</t>
  </si>
  <si>
    <t xml:space="preserve"> Расходы произведены в соответствии с фактической потребностью, экономия денежных средств связана с наличием вакансий </t>
  </si>
  <si>
    <t xml:space="preserve">Расходы произведены в соответствии с фактической потребностью, экономия денежных средств связана с наличием вакансий </t>
  </si>
  <si>
    <t>Расходы произведены в соответствии с фактической потребностью</t>
  </si>
  <si>
    <t>Увеличение бюджетных ассигнований в связи с резервированием бюджетных средств, расходы произведены в соответствии с фактической потребностью</t>
  </si>
  <si>
    <t>Увеличение ассигнований дорожного фонда за счет целевых остатков на начало года, расходы произведены в соответствии с фактической потребностью</t>
  </si>
  <si>
    <t>Увеличение бюджетных ассигнований в связи с поступлением средств из областного бюджета, расходы произведены в соответствии с фактической потребностью</t>
  </si>
  <si>
    <t xml:space="preserve">Увеличение бюджетных ассигнований в связи с поступлением средств из областного бюджета на строительство СОК в соответствии с актами выполненных работ </t>
  </si>
  <si>
    <t>Увеличение расходов связано с дополнительной потребностью на покрытие кассового разрыва у поселений</t>
  </si>
  <si>
    <t>Расходов не было</t>
  </si>
  <si>
    <t>Уменьшение бюджетных ассигнований в связи со снижением средств из областного бюджета, расходы произведены в соответствии с фактической потребностью</t>
  </si>
  <si>
    <t>Уменьшение бюджетных ассигнований по заработной плате в связи с наличием вакансий, расходы произведены в соответствии с фактической потребностью</t>
  </si>
  <si>
    <t>Увеличение бюджетных ассигнований в связи с мероприятиями по охране окружающей среды (ликвидация мест несанкционированного размещения отходов)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</si>
  <si>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2025 год</t>
  </si>
  <si>
    <t xml:space="preserve">
Увеличение бюджетных ассигнований по субсидии на возмещение затрат по содержанию полигона ТБО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</si>
</sst>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1" fillId="0" borderId="1">
      <alignment wrapText="1"/>
    </xf>
    <xf numFmtId="0" fontId="6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1"/>
    <xf numFmtId="0" fontId="6" fillId="0" borderId="1"/>
    <xf numFmtId="0" fontId="6" fillId="0" borderId="1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7" fillId="0" borderId="1" xfId="2" applyFont="1"/>
    <xf numFmtId="0" fontId="8" fillId="0" borderId="0" xfId="0" applyFont="1" applyProtection="1">
      <protection locked="0"/>
    </xf>
    <xf numFmtId="4" fontId="7" fillId="0" borderId="2" xfId="7" applyNumberFormat="1" applyFont="1">
      <alignment vertical="top" wrapText="1"/>
    </xf>
    <xf numFmtId="4" fontId="7" fillId="0" borderId="1" xfId="14" applyNumberFormat="1" applyFont="1">
      <alignment horizontal="left" wrapText="1"/>
    </xf>
    <xf numFmtId="4" fontId="8" fillId="0" borderId="0" xfId="0" applyNumberFormat="1" applyFont="1" applyProtection="1">
      <protection locked="0"/>
    </xf>
    <xf numFmtId="4" fontId="7" fillId="0" borderId="1" xfId="2" applyNumberFormat="1" applyFont="1" applyAlignment="1">
      <alignment horizontal="center"/>
    </xf>
    <xf numFmtId="4" fontId="7" fillId="0" borderId="1" xfId="14" applyNumberFormat="1" applyFont="1" applyAlignment="1">
      <alignment horizontal="center" wrapText="1"/>
    </xf>
    <xf numFmtId="4" fontId="8" fillId="0" borderId="0" xfId="0" applyNumberFormat="1" applyFont="1" applyAlignment="1" applyProtection="1">
      <alignment horizontal="center"/>
      <protection locked="0"/>
    </xf>
    <xf numFmtId="4" fontId="7" fillId="0" borderId="3" xfId="7" applyNumberFormat="1" applyFont="1" applyBorder="1">
      <alignment vertical="top" wrapText="1"/>
    </xf>
    <xf numFmtId="4" fontId="7" fillId="0" borderId="6" xfId="7" applyNumberFormat="1" applyFont="1" applyBorder="1">
      <alignment vertical="top" wrapText="1"/>
    </xf>
    <xf numFmtId="4" fontId="7" fillId="0" borderId="3" xfId="11" applyNumberFormat="1" applyFont="1" applyBorder="1" applyAlignment="1"/>
    <xf numFmtId="0" fontId="7" fillId="0" borderId="3" xfId="6" applyFont="1" applyBorder="1">
      <alignment horizontal="center" vertical="center" wrapText="1"/>
    </xf>
    <xf numFmtId="0" fontId="7" fillId="0" borderId="3" xfId="58" applyFont="1" applyBorder="1" applyAlignment="1">
      <alignment horizontal="center" vertical="center" wrapText="1"/>
    </xf>
    <xf numFmtId="0" fontId="7" fillId="0" borderId="3" xfId="32" applyFont="1" applyBorder="1">
      <alignment horizontal="center" vertical="center" wrapText="1"/>
    </xf>
    <xf numFmtId="4" fontId="7" fillId="0" borderId="3" xfId="6" applyNumberFormat="1" applyFont="1" applyBorder="1">
      <alignment horizontal="center" vertical="center" wrapText="1"/>
    </xf>
    <xf numFmtId="0" fontId="7" fillId="0" borderId="3" xfId="26" applyFont="1" applyBorder="1" applyAlignment="1">
      <alignment horizontal="center" vertical="center" wrapText="1"/>
    </xf>
    <xf numFmtId="0" fontId="7" fillId="0" borderId="3" xfId="52" applyFont="1" applyBorder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9" fillId="0" borderId="3" xfId="52" applyFont="1" applyBorder="1">
      <alignment horizontal="center" vertical="center" wrapText="1"/>
    </xf>
    <xf numFmtId="4" fontId="12" fillId="0" borderId="2" xfId="7" applyNumberFormat="1" applyFont="1" applyAlignment="1">
      <alignment horizontal="center" vertical="top" wrapText="1"/>
    </xf>
    <xf numFmtId="4" fontId="12" fillId="0" borderId="4" xfId="8" applyNumberFormat="1" applyFont="1" applyBorder="1">
      <alignment horizontal="center" vertical="top" shrinkToFit="1"/>
    </xf>
    <xf numFmtId="4" fontId="12" fillId="0" borderId="4" xfId="9" applyFont="1" applyFill="1" applyBorder="1" applyAlignment="1">
      <alignment horizontal="center" vertical="top" shrinkToFit="1"/>
    </xf>
    <xf numFmtId="164" fontId="12" fillId="0" borderId="3" xfId="2" applyNumberFormat="1" applyFont="1" applyBorder="1" applyAlignment="1">
      <alignment horizontal="center" vertical="center"/>
    </xf>
    <xf numFmtId="164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3" xfId="0" applyFont="1" applyBorder="1" applyProtection="1">
      <protection locked="0"/>
    </xf>
    <xf numFmtId="4" fontId="12" fillId="0" borderId="2" xfId="8" applyNumberFormat="1" applyFont="1">
      <alignment horizontal="center" vertical="top" shrinkToFit="1"/>
    </xf>
    <xf numFmtId="4" fontId="12" fillId="0" borderId="2" xfId="9" applyFont="1" applyFill="1" applyAlignment="1">
      <alignment horizontal="center" vertical="top" shrinkToFit="1"/>
    </xf>
    <xf numFmtId="4" fontId="12" fillId="0" borderId="6" xfId="8" applyNumberFormat="1" applyFont="1" applyBorder="1">
      <alignment horizontal="center" vertical="top" shrinkToFit="1"/>
    </xf>
    <xf numFmtId="4" fontId="12" fillId="0" borderId="6" xfId="7" applyNumberFormat="1" applyFont="1" applyBorder="1" applyAlignment="1">
      <alignment horizontal="center" vertical="top" wrapText="1"/>
    </xf>
    <xf numFmtId="4" fontId="12" fillId="0" borderId="3" xfId="8" applyNumberFormat="1" applyFont="1" applyBorder="1">
      <alignment horizontal="center" vertical="top" shrinkToFit="1"/>
    </xf>
    <xf numFmtId="4" fontId="12" fillId="0" borderId="5" xfId="9" applyFont="1" applyFill="1" applyBorder="1" applyAlignment="1">
      <alignment horizontal="center" vertical="top" shrinkToFit="1"/>
    </xf>
    <xf numFmtId="4" fontId="12" fillId="0" borderId="3" xfId="7" applyNumberFormat="1" applyFont="1" applyBorder="1" applyAlignment="1">
      <alignment horizontal="center" vertical="top" wrapText="1"/>
    </xf>
    <xf numFmtId="4" fontId="12" fillId="0" borderId="3" xfId="11" applyNumberFormat="1" applyFont="1" applyBorder="1" applyAlignment="1"/>
    <xf numFmtId="4" fontId="12" fillId="0" borderId="5" xfId="12" applyFont="1" applyFill="1" applyBorder="1" applyAlignment="1">
      <alignment horizontal="center" vertical="top" shrinkToFit="1"/>
    </xf>
    <xf numFmtId="4" fontId="12" fillId="0" borderId="2" xfId="12" applyFont="1" applyFill="1" applyAlignment="1">
      <alignment horizontal="center" vertical="top" shrinkToFit="1"/>
    </xf>
    <xf numFmtId="0" fontId="10" fillId="0" borderId="3" xfId="77" applyFont="1" applyBorder="1" applyAlignment="1">
      <alignment wrapText="1"/>
    </xf>
    <xf numFmtId="0" fontId="11" fillId="0" borderId="3" xfId="77" applyFont="1" applyBorder="1" applyAlignment="1">
      <alignment wrapText="1"/>
    </xf>
    <xf numFmtId="4" fontId="7" fillId="0" borderId="1" xfId="1" applyNumberFormat="1" applyFont="1">
      <alignment wrapText="1"/>
    </xf>
    <xf numFmtId="0" fontId="1" fillId="0" borderId="1" xfId="5">
      <alignment horizontal="right"/>
    </xf>
    <xf numFmtId="0" fontId="14" fillId="0" borderId="1" xfId="26" applyFont="1" applyAlignment="1">
      <alignment horizontal="center" wrapText="1"/>
    </xf>
  </cellXfs>
  <cellStyles count="79">
    <cellStyle name="br" xfId="17" xr:uid="{00000000-0005-0000-0000-000011000000}"/>
    <cellStyle name="br 2" xfId="64" xr:uid="{75ED5534-D60F-4931-8A3D-C9380BD7E889}"/>
    <cellStyle name="col" xfId="16" xr:uid="{00000000-0005-0000-0000-000010000000}"/>
    <cellStyle name="col 2" xfId="63" xr:uid="{6F5CCA2C-2BD0-41E3-8D78-28952DC0DF83}"/>
    <cellStyle name="style0" xfId="18" xr:uid="{00000000-0005-0000-0000-000012000000}"/>
    <cellStyle name="style0 2" xfId="65" xr:uid="{93D5ACC1-3563-4442-A329-F0720498482D}"/>
    <cellStyle name="td" xfId="19" xr:uid="{00000000-0005-0000-0000-000013000000}"/>
    <cellStyle name="td 2" xfId="66" xr:uid="{AC722A6D-DF62-472E-B286-CAF7815F53FB}"/>
    <cellStyle name="tr" xfId="15" xr:uid="{00000000-0005-0000-0000-00000F000000}"/>
    <cellStyle name="tr 2" xfId="62" xr:uid="{C55E224F-3F47-4D31-9164-69D163AAF36F}"/>
    <cellStyle name="xl21" xfId="20" xr:uid="{00000000-0005-0000-0000-000014000000}"/>
    <cellStyle name="xl21 2" xfId="67" xr:uid="{68DE4167-A630-4D19-9083-46F07E2C458B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5 2" xfId="31" xr:uid="{583B3B00-1B14-4AF2-8469-5D6FC0C0C4E2}"/>
    <cellStyle name="xl26" xfId="11" xr:uid="{00000000-0005-0000-0000-00000B000000}"/>
    <cellStyle name="xl26 2" xfId="55" xr:uid="{F7DF40A3-4F62-451F-971C-6F026AB97EF6}"/>
    <cellStyle name="xl27" xfId="22" xr:uid="{00000000-0005-0000-0000-000016000000}"/>
    <cellStyle name="xl27 2" xfId="32" xr:uid="{2946F03D-382A-4EAD-A04E-7327A3F65BBC}"/>
    <cellStyle name="xl28" xfId="12" xr:uid="{00000000-0005-0000-0000-00000C000000}"/>
    <cellStyle name="xl28 2" xfId="33" xr:uid="{0A126033-2031-44FF-872E-77F638C71177}"/>
    <cellStyle name="xl29" xfId="1" xr:uid="{00000000-0005-0000-0000-000001000000}"/>
    <cellStyle name="xl29 2" xfId="34" xr:uid="{CEDB0E88-221C-4114-8912-5B469694B229}"/>
    <cellStyle name="xl30" xfId="14" xr:uid="{00000000-0005-0000-0000-00000E000000}"/>
    <cellStyle name="xl30 2" xfId="35" xr:uid="{F97D64B5-CB1D-48A2-8F99-D6BE64E5CAB5}"/>
    <cellStyle name="xl31" xfId="23" xr:uid="{00000000-0005-0000-0000-000017000000}"/>
    <cellStyle name="xl31 2" xfId="36" xr:uid="{8D35F71A-57A1-4054-B22D-DD7A2262D247}"/>
    <cellStyle name="xl32" xfId="13" xr:uid="{00000000-0005-0000-0000-00000D000000}"/>
    <cellStyle name="xl32 2" xfId="37" xr:uid="{81F22B5F-A2FD-4618-BC1B-D38313F30D19}"/>
    <cellStyle name="xl33" xfId="3" xr:uid="{00000000-0005-0000-0000-000003000000}"/>
    <cellStyle name="xl33 2" xfId="68" xr:uid="{0912AAC4-330E-4EE2-9ACE-666A379A29A8}"/>
    <cellStyle name="xl34" xfId="4" xr:uid="{00000000-0005-0000-0000-000004000000}"/>
    <cellStyle name="xl34 2" xfId="38" xr:uid="{15F16208-91DD-4307-A247-6A1DEAB1987A}"/>
    <cellStyle name="xl35" xfId="5" xr:uid="{00000000-0005-0000-0000-000005000000}"/>
    <cellStyle name="xl35 2" xfId="39" xr:uid="{EB6D850A-4014-42B2-91FE-730A3CC7817B}"/>
    <cellStyle name="xl36" xfId="24" xr:uid="{00000000-0005-0000-0000-000018000000}"/>
    <cellStyle name="xl36 2" xfId="40" xr:uid="{E6FCBCAD-320B-4615-8C0C-3CA98D7A1615}"/>
    <cellStyle name="xl37" xfId="7" xr:uid="{00000000-0005-0000-0000-000007000000}"/>
    <cellStyle name="xl37 2" xfId="41" xr:uid="{BC6CEB06-927A-4E89-9625-629B9E74FA24}"/>
    <cellStyle name="xl38" xfId="9" xr:uid="{00000000-0005-0000-0000-000009000000}"/>
    <cellStyle name="xl38 2" xfId="58" xr:uid="{B064EF12-A5BE-4600-96DF-F4CBDDFC3531}"/>
    <cellStyle name="xl39" xfId="10" xr:uid="{00000000-0005-0000-0000-00000A000000}"/>
    <cellStyle name="xl39 2" xfId="42" xr:uid="{4C46FED5-8C6B-400B-B9A2-2820F2D7D0F9}"/>
    <cellStyle name="xl40" xfId="69" xr:uid="{C1A94035-92BF-4F7A-9F73-890034AE8364}"/>
    <cellStyle name="xl41" xfId="59" xr:uid="{82B854A8-7D1E-4458-9F3B-CB2EEB6D4257}"/>
    <cellStyle name="xl42" xfId="26" xr:uid="{9E1998B3-3E82-408B-985B-BA0A4B3F4061}"/>
    <cellStyle name="xl43" xfId="43" xr:uid="{BE01CB37-70BE-48C6-AB3B-E2EEF088306D}"/>
    <cellStyle name="xl44" xfId="44" xr:uid="{52135FC9-AF60-4246-90AB-068C6A8E7CB2}"/>
    <cellStyle name="xl45" xfId="45" xr:uid="{9AF43057-CC7C-434F-8D27-AC27C6DA660A}"/>
    <cellStyle name="xl46" xfId="46" xr:uid="{D9015655-F355-45B0-81D8-5E6C5764BD11}"/>
    <cellStyle name="xl47" xfId="47" xr:uid="{3E228955-9487-42C5-8BB3-487BE505EF35}"/>
    <cellStyle name="xl48" xfId="48" xr:uid="{F6F36961-BE00-4C11-95AE-10784466BA14}"/>
    <cellStyle name="xl49" xfId="49" xr:uid="{06B0D89E-BACA-4651-8DDB-4359C0915773}"/>
    <cellStyle name="xl50" xfId="50" xr:uid="{07933F81-CB1D-4A50-9BE0-C45F8405B66F}"/>
    <cellStyle name="xl51" xfId="51" xr:uid="{56C66F20-D1EE-4C0B-8DC0-2588EFE2D5C0}"/>
    <cellStyle name="xl52" xfId="52" xr:uid="{65589446-FC1B-4AEF-B6EE-BCF0C2873FFA}"/>
    <cellStyle name="xl53" xfId="53" xr:uid="{0625320D-C3FD-4044-AD8D-E466DC86D8DF}"/>
    <cellStyle name="xl54" xfId="61" xr:uid="{3C337DEB-A55E-4EC5-947B-B1C34CC52CFC}"/>
    <cellStyle name="xl55" xfId="70" xr:uid="{B6D59ECB-D84E-4352-B48F-832DD5C18C70}"/>
    <cellStyle name="xl56" xfId="60" xr:uid="{F1DB6D2F-9129-47BF-BFF6-4541F5820A41}"/>
    <cellStyle name="xl57" xfId="28" xr:uid="{11023BB5-2693-49B5-8B49-054B6A7F6715}"/>
    <cellStyle name="xl58" xfId="29" xr:uid="{C918BD22-523D-4083-B1CC-695ABC7934DB}"/>
    <cellStyle name="xl59" xfId="30" xr:uid="{3CBE7BC7-CA1D-4E89-9512-AD8539B52463}"/>
    <cellStyle name="xl60" xfId="71" xr:uid="{D0E408AF-CDA2-49DA-96F7-3C473F7B0453}"/>
    <cellStyle name="xl61" xfId="54" xr:uid="{8792F171-01F8-4CAB-9D5C-F013B5E6A419}"/>
    <cellStyle name="xl62" xfId="72" xr:uid="{6548F5B8-591D-47FA-A03F-172C52F6E8F1}"/>
    <cellStyle name="xl63" xfId="73" xr:uid="{8BC0E513-F180-42F7-A50A-0F35D4B19B66}"/>
    <cellStyle name="xl64" xfId="56" xr:uid="{37A4C966-4327-4399-BC76-A2DE5F0A71E7}"/>
    <cellStyle name="xl65" xfId="57" xr:uid="{EA36C46F-F2D5-46AE-A671-35DF36E85E03}"/>
    <cellStyle name="Обычный" xfId="0" builtinId="0"/>
    <cellStyle name="Обычный 2" xfId="25" xr:uid="{52598D2A-B980-4083-8B46-D7FBBFD41D00}"/>
    <cellStyle name="Обычный 3" xfId="27" xr:uid="{181FE056-DB51-4F3B-859E-8D090F14160B}"/>
    <cellStyle name="Обычный 4" xfId="75" xr:uid="{50AD9E63-41D6-4473-95E5-10C61E5602F5}"/>
    <cellStyle name="Обычный 5" xfId="74" xr:uid="{4B62C992-7D7C-4C8E-B928-91F160CDB1D9}"/>
    <cellStyle name="Обычный 6" xfId="76" xr:uid="{7E86F185-39D3-42C4-8FEE-5D59B4A0BDC2}"/>
    <cellStyle name="Обычный 7" xfId="78" xr:uid="{8C5713D9-9E8E-4D87-90EF-EB26822B9F63}"/>
    <cellStyle name="Обычный 8" xfId="77" xr:uid="{3CED5B9B-A93B-49F7-A566-5A9920A5B1C5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showGridLines="0" tabSelected="1" view="pageBreakPreview" zoomScaleNormal="100" zoomScaleSheetLayoutView="100" workbookViewId="0">
      <pane ySplit="4" topLeftCell="A20" activePane="bottomLeft" state="frozen"/>
      <selection pane="bottomLeft" activeCell="K26" sqref="K26"/>
    </sheetView>
  </sheetViews>
  <sheetFormatPr defaultRowHeight="15" outlineLevelRow="1" x14ac:dyDescent="0.25"/>
  <cols>
    <col min="1" max="1" width="37.28515625" style="6" customWidth="1"/>
    <col min="2" max="2" width="9" style="9" customWidth="1"/>
    <col min="3" max="3" width="20.42578125" style="9" customWidth="1"/>
    <col min="4" max="4" width="6.7109375" style="9" hidden="1" customWidth="1"/>
    <col min="5" max="5" width="17" style="9" customWidth="1"/>
    <col min="6" max="6" width="16.5703125" style="9" customWidth="1"/>
    <col min="7" max="7" width="19" style="3" customWidth="1"/>
    <col min="8" max="8" width="20.140625" style="3" customWidth="1"/>
    <col min="9" max="9" width="34.7109375" style="3" customWidth="1"/>
    <col min="10" max="16384" width="9.140625" style="1"/>
  </cols>
  <sheetData>
    <row r="1" spans="1:9" x14ac:dyDescent="0.25">
      <c r="A1" s="39"/>
      <c r="B1" s="39"/>
      <c r="C1" s="39"/>
      <c r="D1" s="39"/>
      <c r="E1" s="39"/>
      <c r="F1" s="7"/>
      <c r="G1" s="2"/>
    </row>
    <row r="2" spans="1:9" ht="36.75" customHeight="1" x14ac:dyDescent="0.25">
      <c r="A2" s="41" t="s">
        <v>114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40"/>
      <c r="B3" s="40"/>
      <c r="C3" s="40"/>
      <c r="D3" s="40"/>
      <c r="E3" s="40"/>
      <c r="F3" s="40"/>
      <c r="G3" s="2"/>
    </row>
    <row r="4" spans="1:9" ht="38.25" x14ac:dyDescent="0.25">
      <c r="A4" s="13" t="s">
        <v>0</v>
      </c>
      <c r="B4" s="15" t="s">
        <v>1</v>
      </c>
      <c r="C4" s="14" t="s">
        <v>95</v>
      </c>
      <c r="D4" s="16"/>
      <c r="E4" s="17" t="s">
        <v>96</v>
      </c>
      <c r="F4" s="18" t="s">
        <v>97</v>
      </c>
      <c r="G4" s="20" t="s">
        <v>98</v>
      </c>
      <c r="H4" s="20" t="s">
        <v>99</v>
      </c>
      <c r="I4" s="19" t="s">
        <v>100</v>
      </c>
    </row>
    <row r="5" spans="1:9" ht="15.75" x14ac:dyDescent="0.25">
      <c r="A5" s="4" t="s">
        <v>2</v>
      </c>
      <c r="B5" s="21" t="s">
        <v>3</v>
      </c>
      <c r="C5" s="21">
        <v>70409763</v>
      </c>
      <c r="D5" s="22" t="s">
        <v>3</v>
      </c>
      <c r="E5" s="23">
        <v>73029512</v>
      </c>
      <c r="F5" s="23">
        <v>64157143.329999998</v>
      </c>
      <c r="G5" s="24">
        <f>F5/E5*100</f>
        <v>87.850981846900467</v>
      </c>
      <c r="H5" s="25">
        <f>F5/C5*100</f>
        <v>91.119669483903806</v>
      </c>
      <c r="I5" s="26"/>
    </row>
    <row r="6" spans="1:9" ht="28.5" customHeight="1" outlineLevel="1" x14ac:dyDescent="0.25">
      <c r="A6" s="4" t="s">
        <v>4</v>
      </c>
      <c r="B6" s="21" t="s">
        <v>5</v>
      </c>
      <c r="C6" s="21">
        <v>1986709</v>
      </c>
      <c r="D6" s="27" t="s">
        <v>5</v>
      </c>
      <c r="E6" s="28">
        <v>2121811</v>
      </c>
      <c r="F6" s="28">
        <v>2114813.65</v>
      </c>
      <c r="G6" s="24">
        <f t="shared" ref="G6:G51" si="0">F6/E6*100</f>
        <v>99.67021803544236</v>
      </c>
      <c r="H6" s="25">
        <f t="shared" ref="H6:H51" si="1">F6/C6*100</f>
        <v>106.44808323715249</v>
      </c>
      <c r="I6" s="37" t="s">
        <v>101</v>
      </c>
    </row>
    <row r="7" spans="1:9" ht="51" outlineLevel="1" x14ac:dyDescent="0.25">
      <c r="A7" s="4" t="s">
        <v>6</v>
      </c>
      <c r="B7" s="21" t="s">
        <v>7</v>
      </c>
      <c r="C7" s="21">
        <v>2503321</v>
      </c>
      <c r="D7" s="27" t="s">
        <v>7</v>
      </c>
      <c r="E7" s="28">
        <v>2805800</v>
      </c>
      <c r="F7" s="28">
        <v>2086225.69</v>
      </c>
      <c r="G7" s="24">
        <f t="shared" si="0"/>
        <v>74.354041271651568</v>
      </c>
      <c r="H7" s="25">
        <f t="shared" si="1"/>
        <v>83.338320974417584</v>
      </c>
      <c r="I7" s="37" t="s">
        <v>101</v>
      </c>
    </row>
    <row r="8" spans="1:9" ht="68.25" customHeight="1" outlineLevel="1" x14ac:dyDescent="0.25">
      <c r="A8" s="4" t="s">
        <v>8</v>
      </c>
      <c r="B8" s="21" t="s">
        <v>9</v>
      </c>
      <c r="C8" s="21">
        <v>40579047</v>
      </c>
      <c r="D8" s="27" t="s">
        <v>9</v>
      </c>
      <c r="E8" s="28">
        <v>41479706</v>
      </c>
      <c r="F8" s="28">
        <v>36158379.770000003</v>
      </c>
      <c r="G8" s="24">
        <f t="shared" si="0"/>
        <v>87.171253745144682</v>
      </c>
      <c r="H8" s="25">
        <f t="shared" si="1"/>
        <v>89.106034870656288</v>
      </c>
      <c r="I8" s="37" t="s">
        <v>102</v>
      </c>
    </row>
    <row r="9" spans="1:9" ht="15.75" outlineLevel="1" x14ac:dyDescent="0.25">
      <c r="A9" s="4" t="s">
        <v>10</v>
      </c>
      <c r="B9" s="21" t="s">
        <v>11</v>
      </c>
      <c r="C9" s="21">
        <v>15151</v>
      </c>
      <c r="D9" s="27" t="s">
        <v>11</v>
      </c>
      <c r="E9" s="28">
        <v>15151</v>
      </c>
      <c r="F9" s="28">
        <v>15150</v>
      </c>
      <c r="G9" s="24">
        <f t="shared" si="0"/>
        <v>99.99339977559238</v>
      </c>
      <c r="H9" s="25">
        <f t="shared" si="1"/>
        <v>99.99339977559238</v>
      </c>
      <c r="I9" s="26"/>
    </row>
    <row r="10" spans="1:9" ht="51.75" outlineLevel="1" x14ac:dyDescent="0.25">
      <c r="A10" s="4" t="s">
        <v>12</v>
      </c>
      <c r="B10" s="21" t="s">
        <v>13</v>
      </c>
      <c r="C10" s="21">
        <v>12482819</v>
      </c>
      <c r="D10" s="27" t="s">
        <v>13</v>
      </c>
      <c r="E10" s="28">
        <v>12843993</v>
      </c>
      <c r="F10" s="28">
        <v>11630475.380000001</v>
      </c>
      <c r="G10" s="24">
        <f t="shared" si="0"/>
        <v>90.551866386099718</v>
      </c>
      <c r="H10" s="25">
        <f t="shared" si="1"/>
        <v>93.171865906250829</v>
      </c>
      <c r="I10" s="37" t="s">
        <v>103</v>
      </c>
    </row>
    <row r="11" spans="1:9" ht="26.25" outlineLevel="1" x14ac:dyDescent="0.25">
      <c r="A11" s="4" t="s">
        <v>14</v>
      </c>
      <c r="B11" s="21" t="s">
        <v>15</v>
      </c>
      <c r="C11" s="21">
        <v>1000000</v>
      </c>
      <c r="D11" s="27" t="s">
        <v>15</v>
      </c>
      <c r="E11" s="28">
        <v>1000000</v>
      </c>
      <c r="F11" s="28">
        <v>0</v>
      </c>
      <c r="G11" s="24">
        <f t="shared" si="0"/>
        <v>0</v>
      </c>
      <c r="H11" s="25">
        <f t="shared" si="1"/>
        <v>0</v>
      </c>
      <c r="I11" s="37" t="s">
        <v>104</v>
      </c>
    </row>
    <row r="12" spans="1:9" ht="64.5" outlineLevel="1" x14ac:dyDescent="0.25">
      <c r="A12" s="4" t="s">
        <v>16</v>
      </c>
      <c r="B12" s="21" t="s">
        <v>17</v>
      </c>
      <c r="C12" s="21">
        <v>11842716</v>
      </c>
      <c r="D12" s="27" t="s">
        <v>17</v>
      </c>
      <c r="E12" s="28">
        <v>12763051</v>
      </c>
      <c r="F12" s="28">
        <v>12152098.84</v>
      </c>
      <c r="G12" s="24">
        <f t="shared" si="0"/>
        <v>95.213118242652172</v>
      </c>
      <c r="H12" s="25">
        <f t="shared" si="1"/>
        <v>102.6124314726453</v>
      </c>
      <c r="I12" s="37" t="s">
        <v>105</v>
      </c>
    </row>
    <row r="13" spans="1:9" ht="15.75" x14ac:dyDescent="0.25">
      <c r="A13" s="4" t="s">
        <v>18</v>
      </c>
      <c r="B13" s="21" t="s">
        <v>19</v>
      </c>
      <c r="C13" s="21">
        <v>250000</v>
      </c>
      <c r="D13" s="27" t="s">
        <v>19</v>
      </c>
      <c r="E13" s="28">
        <v>250000</v>
      </c>
      <c r="F13" s="28">
        <v>2606.4</v>
      </c>
      <c r="G13" s="24">
        <f t="shared" si="0"/>
        <v>1.0425599999999999</v>
      </c>
      <c r="H13" s="25">
        <f t="shared" si="1"/>
        <v>1.0425599999999999</v>
      </c>
      <c r="I13" s="26"/>
    </row>
    <row r="14" spans="1:9" ht="26.25" outlineLevel="1" x14ac:dyDescent="0.25">
      <c r="A14" s="4" t="s">
        <v>20</v>
      </c>
      <c r="B14" s="21" t="s">
        <v>21</v>
      </c>
      <c r="C14" s="21">
        <v>250000</v>
      </c>
      <c r="D14" s="27" t="s">
        <v>21</v>
      </c>
      <c r="E14" s="28">
        <v>250000</v>
      </c>
      <c r="F14" s="28">
        <v>2606.4</v>
      </c>
      <c r="G14" s="24">
        <f t="shared" si="0"/>
        <v>1.0425599999999999</v>
      </c>
      <c r="H14" s="25">
        <f t="shared" si="1"/>
        <v>1.0425599999999999</v>
      </c>
      <c r="I14" s="37" t="s">
        <v>104</v>
      </c>
    </row>
    <row r="15" spans="1:9" ht="38.25" x14ac:dyDescent="0.25">
      <c r="A15" s="4" t="s">
        <v>22</v>
      </c>
      <c r="B15" s="21" t="s">
        <v>23</v>
      </c>
      <c r="C15" s="21">
        <v>7027141</v>
      </c>
      <c r="D15" s="27" t="s">
        <v>23</v>
      </c>
      <c r="E15" s="28">
        <v>7736971</v>
      </c>
      <c r="F15" s="28">
        <v>6278058.71</v>
      </c>
      <c r="G15" s="24">
        <f t="shared" si="0"/>
        <v>81.143624682062267</v>
      </c>
      <c r="H15" s="25">
        <f t="shared" si="1"/>
        <v>89.340155690628663</v>
      </c>
      <c r="I15" s="26"/>
    </row>
    <row r="16" spans="1:9" ht="26.25" outlineLevel="1" x14ac:dyDescent="0.25">
      <c r="A16" s="4" t="s">
        <v>24</v>
      </c>
      <c r="B16" s="21" t="s">
        <v>25</v>
      </c>
      <c r="C16" s="21">
        <v>500000</v>
      </c>
      <c r="D16" s="27" t="s">
        <v>25</v>
      </c>
      <c r="E16" s="28">
        <v>500000</v>
      </c>
      <c r="F16" s="28">
        <v>200586.69</v>
      </c>
      <c r="G16" s="24">
        <f t="shared" si="0"/>
        <v>40.117338000000004</v>
      </c>
      <c r="H16" s="25">
        <f t="shared" si="1"/>
        <v>40.117338000000004</v>
      </c>
      <c r="I16" s="38" t="s">
        <v>104</v>
      </c>
    </row>
    <row r="17" spans="1:9" ht="51" outlineLevel="1" x14ac:dyDescent="0.25">
      <c r="A17" s="4" t="s">
        <v>26</v>
      </c>
      <c r="B17" s="21" t="s">
        <v>27</v>
      </c>
      <c r="C17" s="21">
        <v>6527141</v>
      </c>
      <c r="D17" s="27" t="s">
        <v>27</v>
      </c>
      <c r="E17" s="28">
        <v>7236971</v>
      </c>
      <c r="F17" s="28">
        <v>6077472.0199999996</v>
      </c>
      <c r="G17" s="24">
        <f t="shared" si="0"/>
        <v>83.978117640653792</v>
      </c>
      <c r="H17" s="25">
        <f t="shared" si="1"/>
        <v>93.110781887506334</v>
      </c>
      <c r="I17" s="38" t="s">
        <v>104</v>
      </c>
    </row>
    <row r="18" spans="1:9" ht="15.75" x14ac:dyDescent="0.25">
      <c r="A18" s="4" t="s">
        <v>28</v>
      </c>
      <c r="B18" s="21" t="s">
        <v>29</v>
      </c>
      <c r="C18" s="21">
        <v>37040579.299999997</v>
      </c>
      <c r="D18" s="27" t="s">
        <v>29</v>
      </c>
      <c r="E18" s="28">
        <v>43609417.649999999</v>
      </c>
      <c r="F18" s="28">
        <v>33710658.229999997</v>
      </c>
      <c r="G18" s="24">
        <f t="shared" si="0"/>
        <v>77.301326288176185</v>
      </c>
      <c r="H18" s="25">
        <f t="shared" si="1"/>
        <v>91.010072917515089</v>
      </c>
      <c r="I18" s="26"/>
    </row>
    <row r="19" spans="1:9" ht="26.25" outlineLevel="1" x14ac:dyDescent="0.25">
      <c r="A19" s="4" t="s">
        <v>30</v>
      </c>
      <c r="B19" s="21" t="s">
        <v>31</v>
      </c>
      <c r="C19" s="21">
        <v>583229.30000000005</v>
      </c>
      <c r="D19" s="27" t="s">
        <v>31</v>
      </c>
      <c r="E19" s="28">
        <v>583229.30000000005</v>
      </c>
      <c r="F19" s="28">
        <v>283742.39</v>
      </c>
      <c r="G19" s="24">
        <f t="shared" si="0"/>
        <v>48.650228992267706</v>
      </c>
      <c r="H19" s="25">
        <f t="shared" si="1"/>
        <v>48.650228992267706</v>
      </c>
      <c r="I19" s="38" t="s">
        <v>104</v>
      </c>
    </row>
    <row r="20" spans="1:9" ht="26.25" outlineLevel="1" x14ac:dyDescent="0.25">
      <c r="A20" s="4" t="s">
        <v>32</v>
      </c>
      <c r="B20" s="21" t="s">
        <v>33</v>
      </c>
      <c r="C20" s="21">
        <v>10034900</v>
      </c>
      <c r="D20" s="27" t="s">
        <v>33</v>
      </c>
      <c r="E20" s="28">
        <v>10034900</v>
      </c>
      <c r="F20" s="28">
        <v>8986478.1999999993</v>
      </c>
      <c r="G20" s="24">
        <f t="shared" si="0"/>
        <v>89.552244666115257</v>
      </c>
      <c r="H20" s="25">
        <f t="shared" si="1"/>
        <v>89.552244666115257</v>
      </c>
      <c r="I20" s="38" t="s">
        <v>104</v>
      </c>
    </row>
    <row r="21" spans="1:9" ht="64.5" outlineLevel="1" x14ac:dyDescent="0.25">
      <c r="A21" s="4" t="s">
        <v>34</v>
      </c>
      <c r="B21" s="21" t="s">
        <v>35</v>
      </c>
      <c r="C21" s="21">
        <v>16567000</v>
      </c>
      <c r="D21" s="27" t="s">
        <v>35</v>
      </c>
      <c r="E21" s="28">
        <v>22127235.850000001</v>
      </c>
      <c r="F21" s="28">
        <v>14343621.91</v>
      </c>
      <c r="G21" s="24">
        <f t="shared" si="0"/>
        <v>64.823378786374704</v>
      </c>
      <c r="H21" s="25">
        <f t="shared" si="1"/>
        <v>86.579476730850487</v>
      </c>
      <c r="I21" s="37" t="s">
        <v>106</v>
      </c>
    </row>
    <row r="22" spans="1:9" ht="64.5" outlineLevel="1" x14ac:dyDescent="0.25">
      <c r="A22" s="4" t="s">
        <v>36</v>
      </c>
      <c r="B22" s="21" t="s">
        <v>37</v>
      </c>
      <c r="C22" s="21">
        <v>9855450</v>
      </c>
      <c r="D22" s="27" t="s">
        <v>37</v>
      </c>
      <c r="E22" s="28">
        <v>10864052.5</v>
      </c>
      <c r="F22" s="28">
        <v>10096815.73</v>
      </c>
      <c r="G22" s="24">
        <f t="shared" si="0"/>
        <v>92.93784000031296</v>
      </c>
      <c r="H22" s="25">
        <f t="shared" si="1"/>
        <v>102.44905843974654</v>
      </c>
      <c r="I22" s="37" t="s">
        <v>107</v>
      </c>
    </row>
    <row r="23" spans="1:9" ht="25.5" x14ac:dyDescent="0.25">
      <c r="A23" s="4" t="s">
        <v>38</v>
      </c>
      <c r="B23" s="21" t="s">
        <v>39</v>
      </c>
      <c r="C23" s="21">
        <v>3066510</v>
      </c>
      <c r="D23" s="27" t="s">
        <v>39</v>
      </c>
      <c r="E23" s="28">
        <v>20722148.059999999</v>
      </c>
      <c r="F23" s="28">
        <v>20363270.640000001</v>
      </c>
      <c r="G23" s="24">
        <f t="shared" si="0"/>
        <v>98.268145662501368</v>
      </c>
      <c r="H23" s="25">
        <f t="shared" si="1"/>
        <v>664.05361926098396</v>
      </c>
      <c r="I23" s="26"/>
    </row>
    <row r="24" spans="1:9" ht="26.25" outlineLevel="1" x14ac:dyDescent="0.25">
      <c r="A24" s="4" t="s">
        <v>40</v>
      </c>
      <c r="B24" s="21" t="s">
        <v>41</v>
      </c>
      <c r="C24" s="21">
        <v>486510</v>
      </c>
      <c r="D24" s="27" t="s">
        <v>41</v>
      </c>
      <c r="E24" s="28">
        <v>501260</v>
      </c>
      <c r="F24" s="28">
        <v>412310.39</v>
      </c>
      <c r="G24" s="24">
        <f t="shared" si="0"/>
        <v>82.254795914295968</v>
      </c>
      <c r="H24" s="25">
        <f t="shared" si="1"/>
        <v>84.748595095681495</v>
      </c>
      <c r="I24" s="37" t="s">
        <v>104</v>
      </c>
    </row>
    <row r="25" spans="1:9" ht="64.5" outlineLevel="1" x14ac:dyDescent="0.25">
      <c r="A25" s="4" t="s">
        <v>42</v>
      </c>
      <c r="B25" s="21" t="s">
        <v>43</v>
      </c>
      <c r="C25" s="21">
        <v>858000</v>
      </c>
      <c r="D25" s="27" t="s">
        <v>43</v>
      </c>
      <c r="E25" s="28">
        <v>17587507.059999999</v>
      </c>
      <c r="F25" s="28">
        <v>17317579.25</v>
      </c>
      <c r="G25" s="24">
        <f t="shared" si="0"/>
        <v>98.465229841391761</v>
      </c>
      <c r="H25" s="25">
        <f t="shared" si="1"/>
        <v>2018.3658799533798</v>
      </c>
      <c r="I25" s="37" t="s">
        <v>107</v>
      </c>
    </row>
    <row r="26" spans="1:9" ht="51.75" outlineLevel="1" x14ac:dyDescent="0.25">
      <c r="A26" s="4" t="s">
        <v>44</v>
      </c>
      <c r="B26" s="21" t="s">
        <v>45</v>
      </c>
      <c r="C26" s="21">
        <v>1722000</v>
      </c>
      <c r="D26" s="27" t="s">
        <v>45</v>
      </c>
      <c r="E26" s="28">
        <v>2633381</v>
      </c>
      <c r="F26" s="28">
        <v>2633381</v>
      </c>
      <c r="G26" s="24">
        <f t="shared" si="0"/>
        <v>100</v>
      </c>
      <c r="H26" s="25">
        <f t="shared" si="1"/>
        <v>152.92572590011616</v>
      </c>
      <c r="I26" s="38" t="s">
        <v>115</v>
      </c>
    </row>
    <row r="27" spans="1:9" ht="15.75" outlineLevel="1" x14ac:dyDescent="0.25">
      <c r="A27" s="4" t="s">
        <v>46</v>
      </c>
      <c r="B27" s="21" t="s">
        <v>47</v>
      </c>
      <c r="C27" s="21">
        <v>655000</v>
      </c>
      <c r="D27" s="27" t="s">
        <v>47</v>
      </c>
      <c r="E27" s="28">
        <v>1523865.49</v>
      </c>
      <c r="F27" s="28">
        <v>345822.37</v>
      </c>
      <c r="G27" s="24">
        <f t="shared" si="0"/>
        <v>22.693759539104725</v>
      </c>
      <c r="H27" s="25">
        <f t="shared" si="1"/>
        <v>52.797308396946562</v>
      </c>
      <c r="I27" s="26"/>
    </row>
    <row r="28" spans="1:9" ht="15.75" x14ac:dyDescent="0.25">
      <c r="A28" s="4" t="s">
        <v>48</v>
      </c>
      <c r="B28" s="21" t="s">
        <v>49</v>
      </c>
      <c r="C28" s="21">
        <v>185000</v>
      </c>
      <c r="D28" s="27" t="s">
        <v>49</v>
      </c>
      <c r="E28" s="28">
        <v>0</v>
      </c>
      <c r="F28" s="28">
        <v>0</v>
      </c>
      <c r="G28" s="24"/>
      <c r="H28" s="25">
        <f t="shared" si="1"/>
        <v>0</v>
      </c>
      <c r="I28" s="37" t="s">
        <v>110</v>
      </c>
    </row>
    <row r="29" spans="1:9" ht="64.5" outlineLevel="1" x14ac:dyDescent="0.25">
      <c r="A29" s="4" t="s">
        <v>50</v>
      </c>
      <c r="B29" s="21" t="s">
        <v>51</v>
      </c>
      <c r="C29" s="21">
        <v>470000</v>
      </c>
      <c r="D29" s="27" t="s">
        <v>51</v>
      </c>
      <c r="E29" s="28">
        <v>1523865.49</v>
      </c>
      <c r="F29" s="28">
        <v>345822.37</v>
      </c>
      <c r="G29" s="24">
        <f t="shared" si="0"/>
        <v>22.693759539104725</v>
      </c>
      <c r="H29" s="25">
        <f t="shared" si="1"/>
        <v>73.579227659574471</v>
      </c>
      <c r="I29" s="37" t="s">
        <v>113</v>
      </c>
    </row>
    <row r="30" spans="1:9" ht="15.75" outlineLevel="1" x14ac:dyDescent="0.25">
      <c r="A30" s="4" t="s">
        <v>52</v>
      </c>
      <c r="B30" s="21" t="s">
        <v>53</v>
      </c>
      <c r="C30" s="21">
        <v>694738587.38</v>
      </c>
      <c r="D30" s="27" t="s">
        <v>53</v>
      </c>
      <c r="E30" s="28">
        <v>716674887.25999999</v>
      </c>
      <c r="F30" s="28">
        <v>694232589.57000005</v>
      </c>
      <c r="G30" s="24">
        <f t="shared" si="0"/>
        <v>96.868552520962254</v>
      </c>
      <c r="H30" s="25">
        <f t="shared" si="1"/>
        <v>99.92716716486008</v>
      </c>
      <c r="I30" s="26"/>
    </row>
    <row r="31" spans="1:9" ht="64.5" x14ac:dyDescent="0.25">
      <c r="A31" s="4" t="s">
        <v>54</v>
      </c>
      <c r="B31" s="21" t="s">
        <v>55</v>
      </c>
      <c r="C31" s="21">
        <v>180092817</v>
      </c>
      <c r="D31" s="27" t="s">
        <v>55</v>
      </c>
      <c r="E31" s="28">
        <v>158078923</v>
      </c>
      <c r="F31" s="28">
        <v>155202236.72</v>
      </c>
      <c r="G31" s="24">
        <f t="shared" si="0"/>
        <v>98.180221483416858</v>
      </c>
      <c r="H31" s="25">
        <f t="shared" si="1"/>
        <v>86.179026629363008</v>
      </c>
      <c r="I31" s="38" t="s">
        <v>111</v>
      </c>
    </row>
    <row r="32" spans="1:9" ht="64.5" outlineLevel="1" x14ac:dyDescent="0.25">
      <c r="A32" s="4" t="s">
        <v>56</v>
      </c>
      <c r="B32" s="21" t="s">
        <v>57</v>
      </c>
      <c r="C32" s="21">
        <v>392436240.38</v>
      </c>
      <c r="D32" s="27" t="s">
        <v>57</v>
      </c>
      <c r="E32" s="28">
        <v>436546954.67000002</v>
      </c>
      <c r="F32" s="28">
        <v>422595131.17000002</v>
      </c>
      <c r="G32" s="24">
        <f t="shared" si="0"/>
        <v>96.804049747513048</v>
      </c>
      <c r="H32" s="25">
        <f t="shared" si="1"/>
        <v>107.68504222769968</v>
      </c>
      <c r="I32" s="38" t="s">
        <v>107</v>
      </c>
    </row>
    <row r="33" spans="1:9" ht="64.5" outlineLevel="1" x14ac:dyDescent="0.25">
      <c r="A33" s="4" t="s">
        <v>58</v>
      </c>
      <c r="B33" s="21" t="s">
        <v>59</v>
      </c>
      <c r="C33" s="21">
        <v>52095870</v>
      </c>
      <c r="D33" s="27" t="s">
        <v>59</v>
      </c>
      <c r="E33" s="28">
        <v>50075488</v>
      </c>
      <c r="F33" s="28">
        <v>48328630.850000001</v>
      </c>
      <c r="G33" s="24">
        <f t="shared" si="0"/>
        <v>96.511552418620468</v>
      </c>
      <c r="H33" s="25">
        <f t="shared" si="1"/>
        <v>92.768641448928676</v>
      </c>
      <c r="I33" s="37" t="s">
        <v>112</v>
      </c>
    </row>
    <row r="34" spans="1:9" ht="38.25" outlineLevel="1" x14ac:dyDescent="0.25">
      <c r="A34" s="4" t="s">
        <v>60</v>
      </c>
      <c r="B34" s="21" t="s">
        <v>61</v>
      </c>
      <c r="C34" s="21">
        <v>100000</v>
      </c>
      <c r="D34" s="27" t="s">
        <v>61</v>
      </c>
      <c r="E34" s="28">
        <v>150000</v>
      </c>
      <c r="F34" s="28">
        <v>142217</v>
      </c>
      <c r="G34" s="24">
        <f t="shared" si="0"/>
        <v>94.811333333333337</v>
      </c>
      <c r="H34" s="25">
        <f t="shared" si="1"/>
        <v>142.21699999999998</v>
      </c>
      <c r="I34" s="37" t="s">
        <v>104</v>
      </c>
    </row>
    <row r="35" spans="1:9" ht="26.25" outlineLevel="1" x14ac:dyDescent="0.25">
      <c r="A35" s="4" t="s">
        <v>62</v>
      </c>
      <c r="B35" s="21" t="s">
        <v>63</v>
      </c>
      <c r="C35" s="21">
        <v>200000</v>
      </c>
      <c r="D35" s="27" t="s">
        <v>63</v>
      </c>
      <c r="E35" s="28">
        <v>200000</v>
      </c>
      <c r="F35" s="28">
        <v>192774</v>
      </c>
      <c r="G35" s="24">
        <f t="shared" si="0"/>
        <v>96.387</v>
      </c>
      <c r="H35" s="25">
        <f t="shared" si="1"/>
        <v>96.387</v>
      </c>
      <c r="I35" s="37" t="s">
        <v>104</v>
      </c>
    </row>
    <row r="36" spans="1:9" ht="64.5" outlineLevel="1" x14ac:dyDescent="0.25">
      <c r="A36" s="4" t="s">
        <v>64</v>
      </c>
      <c r="B36" s="21" t="s">
        <v>65</v>
      </c>
      <c r="C36" s="21">
        <v>69813660</v>
      </c>
      <c r="D36" s="27" t="s">
        <v>65</v>
      </c>
      <c r="E36" s="28">
        <v>71623521.590000004</v>
      </c>
      <c r="F36" s="28">
        <v>67771599.829999998</v>
      </c>
      <c r="G36" s="24">
        <f t="shared" si="0"/>
        <v>94.621987756969204</v>
      </c>
      <c r="H36" s="25">
        <f t="shared" si="1"/>
        <v>97.074984795239203</v>
      </c>
      <c r="I36" s="38" t="s">
        <v>107</v>
      </c>
    </row>
    <row r="37" spans="1:9" ht="15.75" outlineLevel="1" x14ac:dyDescent="0.25">
      <c r="A37" s="4" t="s">
        <v>66</v>
      </c>
      <c r="B37" s="21" t="s">
        <v>67</v>
      </c>
      <c r="C37" s="21">
        <v>96935552.989999995</v>
      </c>
      <c r="D37" s="27" t="s">
        <v>67</v>
      </c>
      <c r="E37" s="28">
        <v>97215372.989999995</v>
      </c>
      <c r="F37" s="28">
        <v>92033498.129999995</v>
      </c>
      <c r="G37" s="24">
        <f t="shared" si="0"/>
        <v>94.6696960566792</v>
      </c>
      <c r="H37" s="25">
        <f t="shared" si="1"/>
        <v>94.94297529771589</v>
      </c>
      <c r="I37" s="26"/>
    </row>
    <row r="38" spans="1:9" ht="64.5" x14ac:dyDescent="0.25">
      <c r="A38" s="4" t="s">
        <v>68</v>
      </c>
      <c r="B38" s="21" t="s">
        <v>69</v>
      </c>
      <c r="C38" s="21">
        <v>90404372.989999995</v>
      </c>
      <c r="D38" s="27" t="s">
        <v>69</v>
      </c>
      <c r="E38" s="28">
        <v>89986262.989999995</v>
      </c>
      <c r="F38" s="28">
        <v>85082538.040000007</v>
      </c>
      <c r="G38" s="24">
        <f t="shared" si="0"/>
        <v>94.550584959234357</v>
      </c>
      <c r="H38" s="25">
        <f t="shared" si="1"/>
        <v>94.113299197829008</v>
      </c>
      <c r="I38" s="37" t="s">
        <v>112</v>
      </c>
    </row>
    <row r="39" spans="1:9" ht="64.5" outlineLevel="1" x14ac:dyDescent="0.25">
      <c r="A39" s="4" t="s">
        <v>70</v>
      </c>
      <c r="B39" s="21" t="s">
        <v>71</v>
      </c>
      <c r="C39" s="21">
        <v>6531180</v>
      </c>
      <c r="D39" s="27" t="s">
        <v>71</v>
      </c>
      <c r="E39" s="28">
        <v>7229110</v>
      </c>
      <c r="F39" s="28">
        <v>6950960.0899999999</v>
      </c>
      <c r="G39" s="24">
        <f t="shared" si="0"/>
        <v>96.15236301564093</v>
      </c>
      <c r="H39" s="25">
        <f t="shared" si="1"/>
        <v>106.42732385265757</v>
      </c>
      <c r="I39" s="38" t="s">
        <v>107</v>
      </c>
    </row>
    <row r="40" spans="1:9" ht="15.75" outlineLevel="1" x14ac:dyDescent="0.25">
      <c r="A40" s="4" t="s">
        <v>72</v>
      </c>
      <c r="B40" s="21" t="s">
        <v>73</v>
      </c>
      <c r="C40" s="21">
        <v>77003040.829999998</v>
      </c>
      <c r="D40" s="27" t="s">
        <v>73</v>
      </c>
      <c r="E40" s="28">
        <v>125763156.75</v>
      </c>
      <c r="F40" s="28">
        <v>73551141.829999998</v>
      </c>
      <c r="G40" s="24">
        <f t="shared" si="0"/>
        <v>58.48385467630208</v>
      </c>
      <c r="H40" s="25">
        <f t="shared" si="1"/>
        <v>95.517191317650983</v>
      </c>
      <c r="I40" s="26"/>
    </row>
    <row r="41" spans="1:9" ht="26.25" x14ac:dyDescent="0.25">
      <c r="A41" s="4" t="s">
        <v>74</v>
      </c>
      <c r="B41" s="21" t="s">
        <v>75</v>
      </c>
      <c r="C41" s="21">
        <v>3563283</v>
      </c>
      <c r="D41" s="27" t="s">
        <v>75</v>
      </c>
      <c r="E41" s="28">
        <v>3563283</v>
      </c>
      <c r="F41" s="28">
        <v>3550964</v>
      </c>
      <c r="G41" s="24">
        <f t="shared" si="0"/>
        <v>99.654279494499875</v>
      </c>
      <c r="H41" s="25">
        <f t="shared" si="1"/>
        <v>99.654279494499875</v>
      </c>
      <c r="I41" s="38" t="s">
        <v>104</v>
      </c>
    </row>
    <row r="42" spans="1:9" ht="64.5" outlineLevel="1" x14ac:dyDescent="0.25">
      <c r="A42" s="4" t="s">
        <v>76</v>
      </c>
      <c r="B42" s="21" t="s">
        <v>77</v>
      </c>
      <c r="C42" s="21">
        <v>73326757.829999998</v>
      </c>
      <c r="D42" s="27" t="s">
        <v>77</v>
      </c>
      <c r="E42" s="28">
        <v>118136891.51000001</v>
      </c>
      <c r="F42" s="28">
        <v>66043195.590000004</v>
      </c>
      <c r="G42" s="24">
        <f t="shared" si="0"/>
        <v>55.903955780324225</v>
      </c>
      <c r="H42" s="25">
        <f t="shared" si="1"/>
        <v>90.066979018919497</v>
      </c>
      <c r="I42" s="37" t="s">
        <v>107</v>
      </c>
    </row>
    <row r="43" spans="1:9" ht="64.5" outlineLevel="1" x14ac:dyDescent="0.25">
      <c r="A43" s="4" t="s">
        <v>78</v>
      </c>
      <c r="B43" s="21" t="s">
        <v>79</v>
      </c>
      <c r="C43" s="21">
        <v>113000</v>
      </c>
      <c r="D43" s="27" t="s">
        <v>79</v>
      </c>
      <c r="E43" s="28">
        <v>4062982.24</v>
      </c>
      <c r="F43" s="28">
        <v>3956982.24</v>
      </c>
      <c r="G43" s="24">
        <f t="shared" si="0"/>
        <v>97.391078923347692</v>
      </c>
      <c r="H43" s="25">
        <f t="shared" si="1"/>
        <v>3501.7541946902652</v>
      </c>
      <c r="I43" s="37" t="s">
        <v>107</v>
      </c>
    </row>
    <row r="44" spans="1:9" ht="15.75" outlineLevel="1" x14ac:dyDescent="0.25">
      <c r="A44" s="4" t="s">
        <v>80</v>
      </c>
      <c r="B44" s="21" t="s">
        <v>81</v>
      </c>
      <c r="C44" s="21">
        <v>215241408.69</v>
      </c>
      <c r="D44" s="27" t="s">
        <v>81</v>
      </c>
      <c r="E44" s="28">
        <v>303242473.63999999</v>
      </c>
      <c r="F44" s="28">
        <v>278214956.24000001</v>
      </c>
      <c r="G44" s="24">
        <f t="shared" si="0"/>
        <v>91.746697914846891</v>
      </c>
      <c r="H44" s="25">
        <f t="shared" si="1"/>
        <v>129.25717125402076</v>
      </c>
      <c r="I44" s="26"/>
    </row>
    <row r="45" spans="1:9" ht="64.5" x14ac:dyDescent="0.25">
      <c r="A45" s="4" t="s">
        <v>82</v>
      </c>
      <c r="B45" s="21" t="s">
        <v>83</v>
      </c>
      <c r="C45" s="21">
        <v>50000</v>
      </c>
      <c r="D45" s="27" t="s">
        <v>83</v>
      </c>
      <c r="E45" s="28">
        <v>3566302.24</v>
      </c>
      <c r="F45" s="28">
        <v>3023573.58</v>
      </c>
      <c r="G45" s="24">
        <f t="shared" si="0"/>
        <v>84.781753663144372</v>
      </c>
      <c r="H45" s="25">
        <f t="shared" si="1"/>
        <v>6047.1471600000004</v>
      </c>
      <c r="I45" s="37" t="s">
        <v>107</v>
      </c>
    </row>
    <row r="46" spans="1:9" ht="64.5" outlineLevel="1" x14ac:dyDescent="0.25">
      <c r="A46" s="4" t="s">
        <v>84</v>
      </c>
      <c r="B46" s="21" t="s">
        <v>85</v>
      </c>
      <c r="C46" s="21">
        <v>195368038.69</v>
      </c>
      <c r="D46" s="27" t="s">
        <v>85</v>
      </c>
      <c r="E46" s="28">
        <v>274879745.02999997</v>
      </c>
      <c r="F46" s="28">
        <v>252235752.77000001</v>
      </c>
      <c r="G46" s="24">
        <f t="shared" si="0"/>
        <v>91.762218690384543</v>
      </c>
      <c r="H46" s="25">
        <f t="shared" si="1"/>
        <v>129.107992515723</v>
      </c>
      <c r="I46" s="37" t="s">
        <v>108</v>
      </c>
    </row>
    <row r="47" spans="1:9" ht="64.5" outlineLevel="1" x14ac:dyDescent="0.25">
      <c r="A47" s="4" t="s">
        <v>86</v>
      </c>
      <c r="B47" s="21" t="s">
        <v>87</v>
      </c>
      <c r="C47" s="21">
        <v>19823370</v>
      </c>
      <c r="D47" s="27" t="s">
        <v>87</v>
      </c>
      <c r="E47" s="28">
        <v>24796426.370000001</v>
      </c>
      <c r="F47" s="28">
        <v>22955629.890000001</v>
      </c>
      <c r="G47" s="24">
        <f t="shared" si="0"/>
        <v>92.576363817380198</v>
      </c>
      <c r="H47" s="25">
        <f t="shared" si="1"/>
        <v>115.80084460916584</v>
      </c>
      <c r="I47" s="37" t="s">
        <v>112</v>
      </c>
    </row>
    <row r="48" spans="1:9" ht="51" outlineLevel="1" x14ac:dyDescent="0.25">
      <c r="A48" s="4" t="s">
        <v>88</v>
      </c>
      <c r="B48" s="21" t="s">
        <v>89</v>
      </c>
      <c r="C48" s="21">
        <v>12762200</v>
      </c>
      <c r="D48" s="27" t="s">
        <v>89</v>
      </c>
      <c r="E48" s="28">
        <v>17620316.469999999</v>
      </c>
      <c r="F48" s="28">
        <v>17620316.469999999</v>
      </c>
      <c r="G48" s="24">
        <f t="shared" si="0"/>
        <v>100</v>
      </c>
      <c r="H48" s="25">
        <f t="shared" si="1"/>
        <v>138.06644990675588</v>
      </c>
      <c r="I48" s="26"/>
    </row>
    <row r="49" spans="1:9" ht="38.25" x14ac:dyDescent="0.25">
      <c r="A49" s="11" t="s">
        <v>90</v>
      </c>
      <c r="B49" s="21" t="s">
        <v>91</v>
      </c>
      <c r="C49" s="21">
        <v>1962200</v>
      </c>
      <c r="D49" s="29" t="s">
        <v>91</v>
      </c>
      <c r="E49" s="28">
        <v>1962200</v>
      </c>
      <c r="F49" s="28">
        <v>1962200</v>
      </c>
      <c r="G49" s="24">
        <f t="shared" si="0"/>
        <v>100</v>
      </c>
      <c r="H49" s="25">
        <f t="shared" si="1"/>
        <v>100</v>
      </c>
      <c r="I49" s="26"/>
    </row>
    <row r="50" spans="1:9" ht="51.75" outlineLevel="1" x14ac:dyDescent="0.25">
      <c r="A50" s="10" t="s">
        <v>92</v>
      </c>
      <c r="B50" s="30" t="s">
        <v>93</v>
      </c>
      <c r="C50" s="30">
        <v>10800000</v>
      </c>
      <c r="D50" s="31" t="s">
        <v>93</v>
      </c>
      <c r="E50" s="32">
        <v>15658116.470000001</v>
      </c>
      <c r="F50" s="28">
        <v>15658116.470000001</v>
      </c>
      <c r="G50" s="24">
        <f t="shared" si="0"/>
        <v>100</v>
      </c>
      <c r="H50" s="25">
        <f t="shared" si="1"/>
        <v>144.98255990740739</v>
      </c>
      <c r="I50" s="37" t="s">
        <v>109</v>
      </c>
    </row>
    <row r="51" spans="1:9" ht="15.75" outlineLevel="1" x14ac:dyDescent="0.25">
      <c r="A51" s="12" t="s">
        <v>94</v>
      </c>
      <c r="B51" s="33"/>
      <c r="C51" s="33">
        <v>1215129783.1900001</v>
      </c>
      <c r="D51" s="34"/>
      <c r="E51" s="35">
        <v>1407388121.3099999</v>
      </c>
      <c r="F51" s="36">
        <v>1280510061.9200001</v>
      </c>
      <c r="G51" s="24">
        <f t="shared" si="0"/>
        <v>90.984856453676656</v>
      </c>
      <c r="H51" s="25">
        <f t="shared" si="1"/>
        <v>105.3805181664103</v>
      </c>
      <c r="I51" s="26"/>
    </row>
    <row r="52" spans="1:9" x14ac:dyDescent="0.25">
      <c r="A52" s="5"/>
      <c r="B52" s="7"/>
      <c r="C52" s="7"/>
      <c r="D52" s="5"/>
      <c r="E52" s="5"/>
      <c r="F52" s="8"/>
      <c r="G52" s="2"/>
    </row>
    <row r="53" spans="1:9" x14ac:dyDescent="0.25">
      <c r="B53" s="5"/>
      <c r="C53" s="5"/>
    </row>
  </sheetData>
  <mergeCells count="3">
    <mergeCell ref="A1:E1"/>
    <mergeCell ref="A3:F3"/>
    <mergeCell ref="A2:I2"/>
  </mergeCells>
  <pageMargins left="0.59027779999999996" right="0.59027779999999996" top="0.59027779999999996" bottom="0.59027779999999996" header="0.39374999999999999" footer="0.39374999999999999"/>
  <pageSetup paperSize="9" scale="5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DocumentCode&gt;SQUERY_ANAL_ISP_BUDG&lt;/DocumentCode&gt;&#10;  &lt;ObjectCode&gt;SQUERY_ANAL_ISP_BUDG&lt;/ObjectCode&gt;&#10;  &lt;DocumentLink /&gt;&#10;  &lt;DocumentName&gt;Вариант (новый от 17.01.2018 16_34_37)(Аналитический отчет по исполнению бюджета с произвольной группировкой)&lt;/Document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4A19507-8C18-4E21-A6AD-A3444AB1B0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2026-03-30T09:52:18Z</cp:lastPrinted>
  <dcterms:created xsi:type="dcterms:W3CDTF">2026-03-17T13:45:07Z</dcterms:created>
  <dcterms:modified xsi:type="dcterms:W3CDTF">2026-03-30T14:12:40Z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17.01.2018 16_34_37)(4).xlsx</vt:lpwstr>
  </property>
  <property fmtid="{D5CDD505-2E9C-101B-9397-08002B2CF9AE}" pid="3" name="Версия клиента">
    <vt:lpwstr>25.1.511.316 (.NET 4.7.2)</vt:lpwstr>
  </property>
  <property fmtid="{D5CDD505-2E9C-101B-9397-08002B2CF9AE}" pid="4" name="Версия базы">
    <vt:lpwstr>25.1.1321.63820987</vt:lpwstr>
  </property>
  <property fmtid="{D5CDD505-2E9C-101B-9397-08002B2CF9AE}" pid="5" name="Пользователь">
    <vt:lpwstr>us_27031_5</vt:lpwstr>
  </property>
  <property fmtid="{D5CDD505-2E9C-101B-9397-08002B2CF9AE}" pid="6" name="Шаблон">
    <vt:lpwstr>sqr_info_isp_budg_2019.xlt</vt:lpwstr>
  </property>
</Properties>
</file>